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yeison.cardenas\Downloads\"/>
    </mc:Choice>
  </mc:AlternateContent>
  <xr:revisionPtr revIDLastSave="0" documentId="13_ncr:1_{297F8C1A-BDFD-4CFC-A4B6-33E05DB26D0F}" xr6:coauthVersionLast="47" xr6:coauthVersionMax="47" xr10:uidLastSave="{00000000-0000-0000-0000-000000000000}"/>
  <bookViews>
    <workbookView xWindow="-120" yWindow="-120" windowWidth="29040" windowHeight="15840" xr2:uid="{BA3FEB7F-418D-459F-9CC7-8802BE5C71E4}"/>
  </bookViews>
  <sheets>
    <sheet name="Hoja1" sheetId="1" r:id="rId1"/>
    <sheet name="Inf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9" i="1"/>
  <c r="K18" i="1"/>
  <c r="K20" i="1"/>
  <c r="K21" i="1"/>
  <c r="K6" i="1"/>
</calcChain>
</file>

<file path=xl/sharedStrings.xml><?xml version="1.0" encoding="utf-8"?>
<sst xmlns="http://schemas.openxmlformats.org/spreadsheetml/2006/main" count="113" uniqueCount="69">
  <si>
    <t>ZONA</t>
  </si>
  <si>
    <t>ACTIVIDADES</t>
  </si>
  <si>
    <t>ASPECTO AMBIENTAL</t>
  </si>
  <si>
    <t>IMPACTO AMBIENTAL</t>
  </si>
  <si>
    <t>PROBALIDAD</t>
  </si>
  <si>
    <t>ALCANCE</t>
  </si>
  <si>
    <t>RECUPERABILIDAD</t>
  </si>
  <si>
    <t>CANTIDAD</t>
  </si>
  <si>
    <t>TOTAL</t>
  </si>
  <si>
    <t>INTERPRETACION</t>
  </si>
  <si>
    <t>CONTROL DEL FACTOR DE RIESGO</t>
  </si>
  <si>
    <t xml:space="preserve">IDENTFICACION DEL ASPECTO AMBIENTAL </t>
  </si>
  <si>
    <t xml:space="preserve">VALORACION DEL IMPACTO AMBIENTAL </t>
  </si>
  <si>
    <t>DETERMINACION DE CONTROLES</t>
  </si>
  <si>
    <t>Piso 1,2,3</t>
  </si>
  <si>
    <t>PROCESOS</t>
  </si>
  <si>
    <t>Realizar labores de oficina rutinarias de
acuerdo a las funciones de los
procesos</t>
  </si>
  <si>
    <t>CONSUMO DE PAPEL
DE OFICINA</t>
  </si>
  <si>
    <t>CONSUMO DE ENERGIA
ELECTRICA</t>
  </si>
  <si>
    <t>GENERACIÓN DE RESIDUOS CONVENCIONALES</t>
  </si>
  <si>
    <t>Uso de microondas para calentar
alimentos</t>
  </si>
  <si>
    <t>Uso de unidades sanitarias</t>
  </si>
  <si>
    <t>CONSUMO DE AGUA</t>
  </si>
  <si>
    <t>GENERACIÓN DE VERTIMIENTOS</t>
  </si>
  <si>
    <t>GENERACIÓN DE
RESIDUOS
CONVENCIONALES</t>
  </si>
  <si>
    <t>Actividades de servicios de aseo y
limpieza de las instalaciones de la
Entidad</t>
  </si>
  <si>
    <t>CONSUMO DE
SUSTANCIAS QUÍMICAS</t>
  </si>
  <si>
    <t>Servicio de cafeteria</t>
  </si>
  <si>
    <t>GENERACIÓN DE
VERTIMIENTOS</t>
  </si>
  <si>
    <t>Disposicion de medicamentos vencidos</t>
  </si>
  <si>
    <t>Generación de
residuos peligrosos</t>
  </si>
  <si>
    <t xml:space="preserve">Atencion a protocolos de bioseguridad </t>
  </si>
  <si>
    <t>TODOS</t>
  </si>
  <si>
    <t>AGOTAMIENTO DEL
RECURSO</t>
  </si>
  <si>
    <t>CONTAMINACIÓN DEL
SUELO</t>
  </si>
  <si>
    <t xml:space="preserve">PRESION SOBRE EL
RECURSO </t>
  </si>
  <si>
    <t>CONTAMINACIÓN DEL
RECURSO HÍDRICO</t>
  </si>
  <si>
    <t>AFECTACIÓN AL AMBIENTE</t>
  </si>
  <si>
    <t>FRECUENCIA</t>
  </si>
  <si>
    <t>Descripcion de cada factor</t>
  </si>
  <si>
    <t>Cantidad de impactos</t>
  </si>
  <si>
    <t>Transversalidad de forma interna y externa</t>
  </si>
  <si>
    <t xml:space="preserve">Cantidad de veces que sucede a la semana </t>
  </si>
  <si>
    <t xml:space="preserve">Probalidad de provocarse el riesgo </t>
  </si>
  <si>
    <t>Capacidad de remediar el impacto</t>
  </si>
  <si>
    <t>Rangos de interpretacion</t>
  </si>
  <si>
    <t>Significancia baja</t>
  </si>
  <si>
    <t>Significancia media</t>
  </si>
  <si>
    <t>Significancia alta</t>
  </si>
  <si>
    <t>0-24999</t>
  </si>
  <si>
    <t>25000-49999</t>
  </si>
  <si>
    <t>50000-100000</t>
  </si>
  <si>
    <t>Bajo</t>
  </si>
  <si>
    <t>Alto</t>
  </si>
  <si>
    <t>Sistemas de refrigeracion de Medicamentos</t>
  </si>
  <si>
    <t>Sistemas de climatizacion</t>
  </si>
  <si>
    <t>Medio</t>
  </si>
  <si>
    <t>Consumo de alimentos dentro de las
instalaciones de la Cooperativa</t>
  </si>
  <si>
    <t>MATRIZ DE ASPECTOS E IMPACTOS AMBIENTALES</t>
  </si>
  <si>
    <t>-</t>
  </si>
  <si>
    <t>Programa de apagado y ahorro en computadores</t>
  </si>
  <si>
    <t>Sistemas ahorradores en inodoros</t>
  </si>
  <si>
    <t xml:space="preserve">Programa de reciclaje </t>
  </si>
  <si>
    <t xml:space="preserve">Programa de enfriamento natural </t>
  </si>
  <si>
    <t>Busqueda de generacion de energia limpia</t>
  </si>
  <si>
    <t>Contrato con empresa dedicada a vertimientos especiales</t>
  </si>
  <si>
    <t>Uso de productos ecologicos</t>
  </si>
  <si>
    <t>CEDI</t>
  </si>
  <si>
    <t>GESTION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</si>
</sst>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textRotation="90"/>
    </xf>
    <xf numFmtId="0" fontId="0" fillId="8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53A7C-92D5-4B7B-9153-81AE19E8C587}">
  <dimension ref="A1:M21"/>
  <sheetViews>
    <sheetView tabSelected="1" zoomScale="70" zoomScaleNormal="70" workbookViewId="0">
      <selection activeCell="M21" sqref="M21"/>
    </sheetView>
  </sheetViews>
  <sheetFormatPr baseColWidth="10" defaultRowHeight="15" x14ac:dyDescent="0.25"/>
  <cols>
    <col min="1" max="1" width="16.5703125" style="1" customWidth="1"/>
    <col min="2" max="2" width="11.42578125" style="1"/>
    <col min="3" max="3" width="43.5703125" style="1" customWidth="1"/>
    <col min="4" max="4" width="36.85546875" style="1" customWidth="1"/>
    <col min="5" max="5" width="29.140625" style="1" customWidth="1"/>
    <col min="6" max="10" width="5.140625" style="1" customWidth="1"/>
    <col min="11" max="11" width="11.42578125" style="1"/>
    <col min="12" max="12" width="30.5703125" style="1" customWidth="1"/>
    <col min="13" max="13" width="47.140625" style="1" customWidth="1"/>
    <col min="14" max="16384" width="11.42578125" style="1"/>
  </cols>
  <sheetData>
    <row r="1" spans="1:13" x14ac:dyDescent="0.25">
      <c r="A1" s="11" t="s">
        <v>58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4" t="s">
        <v>11</v>
      </c>
      <c r="B4" s="14"/>
      <c r="C4" s="14"/>
      <c r="D4" s="14"/>
      <c r="E4" s="13" t="s">
        <v>12</v>
      </c>
      <c r="F4" s="13"/>
      <c r="G4" s="13"/>
      <c r="H4" s="13"/>
      <c r="I4" s="13"/>
      <c r="J4" s="13"/>
      <c r="K4" s="13"/>
      <c r="L4" s="13"/>
      <c r="M4" s="10" t="s">
        <v>13</v>
      </c>
    </row>
    <row r="5" spans="1:13" ht="108" customHeight="1" x14ac:dyDescent="0.25">
      <c r="A5" s="6" t="s">
        <v>15</v>
      </c>
      <c r="B5" s="6" t="s">
        <v>0</v>
      </c>
      <c r="C5" s="6" t="s">
        <v>1</v>
      </c>
      <c r="D5" s="6" t="s">
        <v>2</v>
      </c>
      <c r="E5" s="7" t="s">
        <v>3</v>
      </c>
      <c r="F5" s="8" t="s">
        <v>4</v>
      </c>
      <c r="G5" s="8" t="s">
        <v>38</v>
      </c>
      <c r="H5" s="8" t="s">
        <v>5</v>
      </c>
      <c r="I5" s="8" t="s">
        <v>6</v>
      </c>
      <c r="J5" s="8" t="s">
        <v>7</v>
      </c>
      <c r="K5" s="7" t="s">
        <v>8</v>
      </c>
      <c r="L5" s="7" t="s">
        <v>9</v>
      </c>
      <c r="M5" s="9" t="s">
        <v>10</v>
      </c>
    </row>
    <row r="6" spans="1:13" ht="45" customHeight="1" x14ac:dyDescent="0.25">
      <c r="A6" s="20" t="s">
        <v>32</v>
      </c>
      <c r="B6" s="20" t="s">
        <v>14</v>
      </c>
      <c r="C6" s="16" t="s">
        <v>16</v>
      </c>
      <c r="D6" s="3" t="s">
        <v>17</v>
      </c>
      <c r="E6" s="3" t="s">
        <v>35</v>
      </c>
      <c r="F6" s="2">
        <v>10</v>
      </c>
      <c r="G6" s="2">
        <v>10</v>
      </c>
      <c r="H6" s="2">
        <v>5</v>
      </c>
      <c r="I6" s="2">
        <v>1</v>
      </c>
      <c r="J6" s="2">
        <v>10</v>
      </c>
      <c r="K6" s="2">
        <f>F6*G6*H6*I6*J6</f>
        <v>5000</v>
      </c>
      <c r="L6" s="2" t="s">
        <v>52</v>
      </c>
      <c r="M6" s="2" t="s">
        <v>62</v>
      </c>
    </row>
    <row r="7" spans="1:13" ht="30" x14ac:dyDescent="0.25">
      <c r="A7" s="21"/>
      <c r="B7" s="21"/>
      <c r="C7" s="16"/>
      <c r="D7" s="3" t="s">
        <v>18</v>
      </c>
      <c r="E7" s="3" t="s">
        <v>35</v>
      </c>
      <c r="F7" s="2">
        <v>10</v>
      </c>
      <c r="G7" s="2">
        <v>10</v>
      </c>
      <c r="H7" s="2">
        <v>7</v>
      </c>
      <c r="I7" s="2">
        <v>8</v>
      </c>
      <c r="J7" s="2">
        <v>10</v>
      </c>
      <c r="K7" s="2">
        <f t="shared" ref="K7:K21" si="0">F7*G7*H7*I7*J7</f>
        <v>56000</v>
      </c>
      <c r="L7" s="2" t="s">
        <v>56</v>
      </c>
      <c r="M7" s="2" t="s">
        <v>60</v>
      </c>
    </row>
    <row r="8" spans="1:13" ht="30" x14ac:dyDescent="0.25">
      <c r="A8" s="21"/>
      <c r="B8" s="21"/>
      <c r="C8" s="16"/>
      <c r="D8" s="3" t="s">
        <v>19</v>
      </c>
      <c r="E8" s="3" t="s">
        <v>34</v>
      </c>
      <c r="F8" s="2">
        <v>6</v>
      </c>
      <c r="G8" s="2">
        <v>5</v>
      </c>
      <c r="H8" s="2">
        <v>6</v>
      </c>
      <c r="I8" s="2">
        <v>2</v>
      </c>
      <c r="J8" s="2">
        <v>8</v>
      </c>
      <c r="K8" s="2">
        <f t="shared" si="0"/>
        <v>2880</v>
      </c>
      <c r="L8" s="2" t="s">
        <v>52</v>
      </c>
      <c r="M8" s="2" t="s">
        <v>62</v>
      </c>
    </row>
    <row r="9" spans="1:13" ht="30" x14ac:dyDescent="0.25">
      <c r="A9" s="21"/>
      <c r="B9" s="21"/>
      <c r="C9" s="3" t="s">
        <v>20</v>
      </c>
      <c r="D9" s="3" t="s">
        <v>18</v>
      </c>
      <c r="E9" s="3" t="s">
        <v>35</v>
      </c>
      <c r="F9" s="2">
        <v>5</v>
      </c>
      <c r="G9" s="2">
        <v>5</v>
      </c>
      <c r="H9" s="2">
        <v>3</v>
      </c>
      <c r="I9" s="2">
        <v>6</v>
      </c>
      <c r="J9" s="2">
        <v>3</v>
      </c>
      <c r="K9" s="2">
        <f t="shared" si="0"/>
        <v>1350</v>
      </c>
      <c r="L9" s="2" t="s">
        <v>52</v>
      </c>
      <c r="M9" s="2" t="s">
        <v>59</v>
      </c>
    </row>
    <row r="10" spans="1:13" ht="30" x14ac:dyDescent="0.25">
      <c r="A10" s="21"/>
      <c r="B10" s="21"/>
      <c r="C10" s="15" t="s">
        <v>21</v>
      </c>
      <c r="D10" s="3" t="s">
        <v>22</v>
      </c>
      <c r="E10" s="3" t="s">
        <v>33</v>
      </c>
      <c r="F10" s="2">
        <v>8</v>
      </c>
      <c r="G10" s="2">
        <v>7</v>
      </c>
      <c r="H10" s="2">
        <v>10</v>
      </c>
      <c r="I10" s="2">
        <v>6</v>
      </c>
      <c r="J10" s="2">
        <v>7</v>
      </c>
      <c r="K10" s="2">
        <f t="shared" si="0"/>
        <v>23520</v>
      </c>
      <c r="L10" s="2" t="s">
        <v>52</v>
      </c>
      <c r="M10" s="2" t="s">
        <v>61</v>
      </c>
    </row>
    <row r="11" spans="1:13" ht="30" x14ac:dyDescent="0.25">
      <c r="A11" s="21"/>
      <c r="B11" s="21"/>
      <c r="C11" s="15"/>
      <c r="D11" s="2" t="s">
        <v>23</v>
      </c>
      <c r="E11" s="3" t="s">
        <v>36</v>
      </c>
      <c r="F11" s="2">
        <v>7</v>
      </c>
      <c r="G11" s="2">
        <v>6</v>
      </c>
      <c r="H11" s="2">
        <v>10</v>
      </c>
      <c r="I11" s="2">
        <v>8</v>
      </c>
      <c r="J11" s="2">
        <v>7</v>
      </c>
      <c r="K11" s="2">
        <f t="shared" si="0"/>
        <v>23520</v>
      </c>
      <c r="L11" s="2" t="s">
        <v>52</v>
      </c>
      <c r="M11" s="2" t="s">
        <v>59</v>
      </c>
    </row>
    <row r="12" spans="1:13" ht="45" x14ac:dyDescent="0.25">
      <c r="A12" s="21"/>
      <c r="B12" s="21"/>
      <c r="C12" s="3" t="s">
        <v>57</v>
      </c>
      <c r="D12" s="3" t="s">
        <v>24</v>
      </c>
      <c r="E12" s="3" t="s">
        <v>34</v>
      </c>
      <c r="F12" s="2">
        <v>5</v>
      </c>
      <c r="G12" s="2">
        <v>7</v>
      </c>
      <c r="H12" s="2">
        <v>10</v>
      </c>
      <c r="I12" s="2">
        <v>6</v>
      </c>
      <c r="J12" s="2">
        <v>9</v>
      </c>
      <c r="K12" s="2">
        <f t="shared" si="0"/>
        <v>18900</v>
      </c>
      <c r="L12" s="2" t="s">
        <v>52</v>
      </c>
      <c r="M12" s="2" t="s">
        <v>62</v>
      </c>
    </row>
    <row r="13" spans="1:13" ht="45" x14ac:dyDescent="0.25">
      <c r="A13" s="21"/>
      <c r="B13" s="21"/>
      <c r="C13" s="3" t="s">
        <v>25</v>
      </c>
      <c r="D13" s="3" t="s">
        <v>26</v>
      </c>
      <c r="E13" s="2" t="s">
        <v>37</v>
      </c>
      <c r="F13" s="2">
        <v>4</v>
      </c>
      <c r="G13" s="2">
        <v>5</v>
      </c>
      <c r="H13" s="2">
        <v>4</v>
      </c>
      <c r="I13" s="2">
        <v>6</v>
      </c>
      <c r="J13" s="2">
        <v>3</v>
      </c>
      <c r="K13" s="2">
        <f t="shared" si="0"/>
        <v>1440</v>
      </c>
      <c r="L13" s="2" t="s">
        <v>52</v>
      </c>
      <c r="M13" s="2" t="s">
        <v>66</v>
      </c>
    </row>
    <row r="14" spans="1:13" ht="30" x14ac:dyDescent="0.25">
      <c r="A14" s="21"/>
      <c r="B14" s="21"/>
      <c r="C14" s="16" t="s">
        <v>27</v>
      </c>
      <c r="D14" s="3" t="s">
        <v>22</v>
      </c>
      <c r="E14" s="3" t="s">
        <v>33</v>
      </c>
      <c r="F14" s="2">
        <v>5</v>
      </c>
      <c r="G14" s="2">
        <v>4</v>
      </c>
      <c r="H14" s="2">
        <v>6</v>
      </c>
      <c r="I14" s="2">
        <v>2</v>
      </c>
      <c r="J14" s="2">
        <v>5</v>
      </c>
      <c r="K14" s="2">
        <f t="shared" si="0"/>
        <v>1200</v>
      </c>
      <c r="L14" s="2" t="s">
        <v>52</v>
      </c>
      <c r="M14" s="2" t="s">
        <v>59</v>
      </c>
    </row>
    <row r="15" spans="1:13" ht="30" x14ac:dyDescent="0.25">
      <c r="A15" s="21"/>
      <c r="B15" s="21"/>
      <c r="C15" s="16"/>
      <c r="D15" s="3" t="s">
        <v>18</v>
      </c>
      <c r="E15" s="3" t="s">
        <v>35</v>
      </c>
      <c r="F15" s="2">
        <v>3</v>
      </c>
      <c r="G15" s="2">
        <v>4</v>
      </c>
      <c r="H15" s="2">
        <v>3</v>
      </c>
      <c r="I15" s="2">
        <v>5</v>
      </c>
      <c r="J15" s="2">
        <v>7</v>
      </c>
      <c r="K15" s="2">
        <f t="shared" si="0"/>
        <v>1260</v>
      </c>
      <c r="L15" s="2" t="s">
        <v>52</v>
      </c>
      <c r="M15" s="2" t="s">
        <v>59</v>
      </c>
    </row>
    <row r="16" spans="1:13" ht="45" x14ac:dyDescent="0.25">
      <c r="A16" s="21"/>
      <c r="B16" s="21"/>
      <c r="C16" s="16"/>
      <c r="D16" s="3" t="s">
        <v>24</v>
      </c>
      <c r="E16" s="3" t="s">
        <v>34</v>
      </c>
      <c r="F16" s="2">
        <v>5</v>
      </c>
      <c r="G16" s="2">
        <v>7</v>
      </c>
      <c r="H16" s="2">
        <v>10</v>
      </c>
      <c r="I16" s="2">
        <v>6</v>
      </c>
      <c r="J16" s="2">
        <v>9</v>
      </c>
      <c r="K16" s="2">
        <f t="shared" si="0"/>
        <v>18900</v>
      </c>
      <c r="L16" s="2" t="s">
        <v>52</v>
      </c>
      <c r="M16" s="2" t="s">
        <v>62</v>
      </c>
    </row>
    <row r="17" spans="1:13" ht="30" x14ac:dyDescent="0.25">
      <c r="A17" s="21"/>
      <c r="B17" s="21"/>
      <c r="C17" s="16"/>
      <c r="D17" s="3" t="s">
        <v>28</v>
      </c>
      <c r="E17" s="3" t="s">
        <v>36</v>
      </c>
      <c r="F17" s="2">
        <v>7</v>
      </c>
      <c r="G17" s="2">
        <v>6</v>
      </c>
      <c r="H17" s="2">
        <v>10</v>
      </c>
      <c r="I17" s="2">
        <v>8</v>
      </c>
      <c r="J17" s="2">
        <v>7</v>
      </c>
      <c r="K17" s="2">
        <f t="shared" si="0"/>
        <v>23520</v>
      </c>
      <c r="L17" s="2" t="s">
        <v>52</v>
      </c>
      <c r="M17" s="2" t="s">
        <v>59</v>
      </c>
    </row>
    <row r="18" spans="1:13" ht="30" x14ac:dyDescent="0.25">
      <c r="A18" s="22"/>
      <c r="B18" s="22"/>
      <c r="C18" s="2" t="s">
        <v>31</v>
      </c>
      <c r="D18" s="3" t="s">
        <v>30</v>
      </c>
      <c r="E18" s="3" t="s">
        <v>34</v>
      </c>
      <c r="F18" s="2">
        <v>1</v>
      </c>
      <c r="G18" s="2">
        <v>4</v>
      </c>
      <c r="H18" s="2">
        <v>6</v>
      </c>
      <c r="I18" s="2">
        <v>4</v>
      </c>
      <c r="J18" s="2">
        <v>8</v>
      </c>
      <c r="K18" s="2">
        <f>F18*G18*H18*I18*J18</f>
        <v>768</v>
      </c>
      <c r="L18" s="2" t="s">
        <v>52</v>
      </c>
      <c r="M18" s="26" t="s">
        <v>65</v>
      </c>
    </row>
    <row r="19" spans="1:13" ht="30" x14ac:dyDescent="0.25">
      <c r="A19" s="23" t="s">
        <v>68</v>
      </c>
      <c r="B19" s="20" t="s">
        <v>67</v>
      </c>
      <c r="C19" s="2" t="s">
        <v>29</v>
      </c>
      <c r="D19" s="3" t="s">
        <v>30</v>
      </c>
      <c r="E19" s="3" t="s">
        <v>34</v>
      </c>
      <c r="F19" s="2">
        <v>5</v>
      </c>
      <c r="G19" s="2">
        <v>6</v>
      </c>
      <c r="H19" s="2">
        <v>4</v>
      </c>
      <c r="I19" s="2">
        <v>6</v>
      </c>
      <c r="J19" s="2">
        <v>1</v>
      </c>
      <c r="K19" s="2">
        <f t="shared" si="0"/>
        <v>720</v>
      </c>
      <c r="L19" s="2" t="s">
        <v>52</v>
      </c>
      <c r="M19" s="26" t="s">
        <v>65</v>
      </c>
    </row>
    <row r="20" spans="1:13" ht="30" x14ac:dyDescent="0.25">
      <c r="A20" s="24"/>
      <c r="B20" s="21"/>
      <c r="C20" s="2" t="s">
        <v>54</v>
      </c>
      <c r="D20" s="3" t="s">
        <v>18</v>
      </c>
      <c r="E20" s="3" t="s">
        <v>35</v>
      </c>
      <c r="F20" s="2">
        <v>9</v>
      </c>
      <c r="G20" s="2">
        <v>10</v>
      </c>
      <c r="H20" s="2">
        <v>8</v>
      </c>
      <c r="I20" s="2">
        <v>9</v>
      </c>
      <c r="J20" s="2">
        <v>9</v>
      </c>
      <c r="K20" s="2">
        <f t="shared" si="0"/>
        <v>58320</v>
      </c>
      <c r="L20" s="2" t="s">
        <v>53</v>
      </c>
      <c r="M20" s="2" t="s">
        <v>64</v>
      </c>
    </row>
    <row r="21" spans="1:13" ht="30" x14ac:dyDescent="0.25">
      <c r="A21" s="25"/>
      <c r="B21" s="22"/>
      <c r="C21" s="2" t="s">
        <v>55</v>
      </c>
      <c r="D21" s="3" t="s">
        <v>18</v>
      </c>
      <c r="E21" s="3" t="s">
        <v>35</v>
      </c>
      <c r="F21" s="2">
        <v>10</v>
      </c>
      <c r="G21" s="2">
        <v>10</v>
      </c>
      <c r="H21" s="2">
        <v>9</v>
      </c>
      <c r="I21" s="2">
        <v>10</v>
      </c>
      <c r="J21" s="2">
        <v>10</v>
      </c>
      <c r="K21" s="2">
        <f t="shared" si="0"/>
        <v>90000</v>
      </c>
      <c r="L21" s="2" t="s">
        <v>53</v>
      </c>
      <c r="M21" s="2" t="s">
        <v>63</v>
      </c>
    </row>
  </sheetData>
  <mergeCells count="10">
    <mergeCell ref="A19:A21"/>
    <mergeCell ref="B19:B21"/>
    <mergeCell ref="A6:A18"/>
    <mergeCell ref="B6:B18"/>
    <mergeCell ref="A1:M3"/>
    <mergeCell ref="E4:L4"/>
    <mergeCell ref="A4:D4"/>
    <mergeCell ref="C10:C11"/>
    <mergeCell ref="C6:C8"/>
    <mergeCell ref="C14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37559-7A76-4E89-9ED5-286FE13008DC}">
  <dimension ref="C3:D13"/>
  <sheetViews>
    <sheetView topLeftCell="A2" workbookViewId="0">
      <selection activeCell="D13" sqref="D13"/>
    </sheetView>
  </sheetViews>
  <sheetFormatPr baseColWidth="10" defaultRowHeight="15" x14ac:dyDescent="0.25"/>
  <cols>
    <col min="3" max="3" width="26.85546875" customWidth="1"/>
    <col min="4" max="4" width="41.5703125" customWidth="1"/>
  </cols>
  <sheetData>
    <row r="3" spans="3:4" x14ac:dyDescent="0.25">
      <c r="C3" s="19" t="s">
        <v>39</v>
      </c>
      <c r="D3" s="19"/>
    </row>
    <row r="4" spans="3:4" x14ac:dyDescent="0.25">
      <c r="C4" s="2" t="s">
        <v>4</v>
      </c>
      <c r="D4" s="5" t="s">
        <v>43</v>
      </c>
    </row>
    <row r="5" spans="3:4" x14ac:dyDescent="0.25">
      <c r="C5" s="2" t="s">
        <v>38</v>
      </c>
      <c r="D5" s="5" t="s">
        <v>42</v>
      </c>
    </row>
    <row r="6" spans="3:4" x14ac:dyDescent="0.25">
      <c r="C6" s="2" t="s">
        <v>5</v>
      </c>
      <c r="D6" s="5" t="s">
        <v>41</v>
      </c>
    </row>
    <row r="7" spans="3:4" x14ac:dyDescent="0.25">
      <c r="C7" s="2" t="s">
        <v>6</v>
      </c>
      <c r="D7" s="5" t="s">
        <v>44</v>
      </c>
    </row>
    <row r="8" spans="3:4" x14ac:dyDescent="0.25">
      <c r="C8" s="2" t="s">
        <v>7</v>
      </c>
      <c r="D8" s="5" t="s">
        <v>40</v>
      </c>
    </row>
    <row r="10" spans="3:4" x14ac:dyDescent="0.25">
      <c r="C10" s="17" t="s">
        <v>45</v>
      </c>
      <c r="D10" s="18"/>
    </row>
    <row r="11" spans="3:4" x14ac:dyDescent="0.25">
      <c r="C11" s="4" t="s">
        <v>46</v>
      </c>
      <c r="D11" s="5" t="s">
        <v>49</v>
      </c>
    </row>
    <row r="12" spans="3:4" x14ac:dyDescent="0.25">
      <c r="C12" s="4" t="s">
        <v>47</v>
      </c>
      <c r="D12" s="5" t="s">
        <v>50</v>
      </c>
    </row>
    <row r="13" spans="3:4" x14ac:dyDescent="0.25">
      <c r="C13" s="4" t="s">
        <v>48</v>
      </c>
      <c r="D13" s="5" t="s">
        <v>51</v>
      </c>
    </row>
  </sheetData>
  <mergeCells count="2">
    <mergeCell ref="C10:D10"/>
    <mergeCell ref="C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YEISON LEONARDO CARDENAS</dc:creator>
  <cp:lastModifiedBy>YEISON LEONARDO CARDENAS</cp:lastModifiedBy>
  <dcterms:created xsi:type="dcterms:W3CDTF">2022-02-11T19:27:11Z</dcterms:created>
  <dcterms:modified xsi:type="dcterms:W3CDTF">2022-02-15T17:15:49Z</dcterms:modified>
</cp:coreProperties>
</file>